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oa.auckland.ac.nz\engdfs\home\cmal295\Desktop\OpenSolver\Examples\"/>
    </mc:Choice>
  </mc:AlternateContent>
  <bookViews>
    <workbookView xWindow="0" yWindow="0" windowWidth="28800" windowHeight="14100"/>
  </bookViews>
  <sheets>
    <sheet name="Sheet1" sheetId="1" r:id="rId1"/>
  </sheets>
  <definedNames>
    <definedName name="OpenSolver_ChosenSolver" localSheetId="0" hidden="1">CBC</definedName>
    <definedName name="OpenSolver_DualsNewSheet" localSheetId="0" hidden="1">0</definedName>
    <definedName name="OpenSolver_LinearityCheck" localSheetId="0" hidden="1">1</definedName>
    <definedName name="OpenSolver_UpdateSensitivity" localSheetId="0" hidden="1">1</definedName>
    <definedName name="solver_adj" localSheetId="0" hidden="1">Sheet1!$D$22:$G$25,Sheet1!$K$22:$K$25</definedName>
    <definedName name="solver_cvg" localSheetId="0" hidden="1">0.0001</definedName>
    <definedName name="solver_drv" localSheetId="0" hidden="1">1</definedName>
    <definedName name="solver_eng" localSheetId="0" hidden="1">2</definedName>
    <definedName name="solver_est" localSheetId="0" hidden="1">1</definedName>
    <definedName name="solver_itr" localSheetId="0" hidden="1">2147483647</definedName>
    <definedName name="solver_lhs1" localSheetId="0" hidden="1">Sheet1!$D$26:$G$26</definedName>
    <definedName name="solver_lhs2" localSheetId="0" hidden="1">Sheet1!$H$22:$H$25</definedName>
    <definedName name="solver_lhs3" localSheetId="0" hidden="1">Sheet1!$K$22:$K$25</definedName>
    <definedName name="solver_mip" localSheetId="0" hidden="1">2147483647</definedName>
    <definedName name="solver_mni" localSheetId="0" hidden="1">30</definedName>
    <definedName name="solver_mrt" localSheetId="0" hidden="1">0.075</definedName>
    <definedName name="solver_msl" localSheetId="0" hidden="1">2</definedName>
    <definedName name="solver_neg" localSheetId="0" hidden="1">1</definedName>
    <definedName name="solver_nod" localSheetId="0" hidden="1">2147483647</definedName>
    <definedName name="solver_num" localSheetId="0" hidden="1">3</definedName>
    <definedName name="solver_nwt" localSheetId="0" hidden="1">1</definedName>
    <definedName name="solver_opt" localSheetId="0" hidden="1">Sheet1!$C$30</definedName>
    <definedName name="solver_pre" localSheetId="0" hidden="1">0.000001</definedName>
    <definedName name="solver_rbv" localSheetId="0" hidden="1">1</definedName>
    <definedName name="solver_rel1" localSheetId="0" hidden="1">3</definedName>
    <definedName name="solver_rel2" localSheetId="0" hidden="1">1</definedName>
    <definedName name="solver_rel3" localSheetId="0" hidden="1">5</definedName>
    <definedName name="solver_rhs1" localSheetId="0" hidden="1">Sheet1!$D$28:$G$28</definedName>
    <definedName name="solver_rhs2" localSheetId="0" hidden="1">Sheet1!$J$22:$J$25</definedName>
    <definedName name="solver_rhs3" localSheetId="0" hidden="1">binary</definedName>
    <definedName name="solver_rlx" localSheetId="0" hidden="1">2</definedName>
    <definedName name="solver_rsd" localSheetId="0" hidden="1">0</definedName>
    <definedName name="solver_scl" localSheetId="0" hidden="1">1</definedName>
    <definedName name="solver_sho" localSheetId="0" hidden="1">2</definedName>
    <definedName name="solver_ssz" localSheetId="0" hidden="1">100</definedName>
    <definedName name="solver_tim" localSheetId="0" hidden="1">2147483647</definedName>
    <definedName name="solver_tol" localSheetId="0" hidden="1">0.01</definedName>
    <definedName name="solver_typ" localSheetId="0" hidden="1">2</definedName>
    <definedName name="solver_val" localSheetId="0" hidden="1">0</definedName>
    <definedName name="solver_ver" localSheetId="0" hidden="1">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5" i="1" l="1"/>
  <c r="J24" i="1"/>
  <c r="J23" i="1"/>
  <c r="J22" i="1"/>
  <c r="C30" i="1"/>
  <c r="H22" i="1"/>
  <c r="E26" i="1"/>
  <c r="F26" i="1"/>
  <c r="G26" i="1"/>
  <c r="D26" i="1"/>
  <c r="H23" i="1"/>
  <c r="H24" i="1"/>
  <c r="H25" i="1"/>
</calcChain>
</file>

<file path=xl/sharedStrings.xml><?xml version="1.0" encoding="utf-8"?>
<sst xmlns="http://schemas.openxmlformats.org/spreadsheetml/2006/main" count="39" uniqueCount="24">
  <si>
    <t>Facility Location Example</t>
  </si>
  <si>
    <t>Description:</t>
  </si>
  <si>
    <t>Example context:</t>
  </si>
  <si>
    <t>Model:</t>
  </si>
  <si>
    <t>This model seeks a minimum cost of transporting computers from production plants (located at San Francisco, Los Angeles, Phoenix, or Denver) to stores (San Diego, Barstow, Tucson, Dallas) by determining where to build the plants while satisfying store demands.</t>
  </si>
  <si>
    <t>Costs</t>
  </si>
  <si>
    <t>San Diego</t>
  </si>
  <si>
    <t>Barstow</t>
  </si>
  <si>
    <t>Tucson</t>
  </si>
  <si>
    <t>Dallas</t>
  </si>
  <si>
    <t>San Francisco</t>
  </si>
  <si>
    <t>Los Angeles</t>
  </si>
  <si>
    <t>Phoenix</t>
  </si>
  <si>
    <t>Denver</t>
  </si>
  <si>
    <t>Constraints and solution</t>
  </si>
  <si>
    <t>VALUE</t>
  </si>
  <si>
    <t>Demand</t>
  </si>
  <si>
    <t>Supply</t>
  </si>
  <si>
    <t>&gt;=</t>
  </si>
  <si>
    <t>&lt;=</t>
  </si>
  <si>
    <t>Build?</t>
  </si>
  <si>
    <t>Total cost</t>
  </si>
  <si>
    <t>Fixed</t>
  </si>
  <si>
    <t>The facility location problem seeks to minimise or maximise the cost of a set of flows along arcs directly from origins to destinations by determining where to set up facilities while being restricted by available supplies, required demands, and bounds on arc flows.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</si>
</sst>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1"/>
      <color theme="1"/>
      <name val="Calibri"/>
      <family val="2"/>
      <scheme val="minor"/>
    </font>
    <font>
      <u/>
      <sz val="11"/>
      <color theme="1"/>
      <name val="Calibri"/>
      <family val="2"/>
      <scheme val="minor"/>
    </font>
    <font>
      <sz val="11"/>
      <color theme="1"/>
      <name val="Calibri"/>
      <family val="2"/>
      <scheme val="minor"/>
    </font>
    <font>
      <b/>
      <sz val="11"/>
      <color rgb="FF3F3F3F"/>
      <name val="Calibri"/>
      <family val="2"/>
      <scheme val="minor"/>
    </font>
    <font>
      <sz val="11"/>
      <color theme="0"/>
      <name val="Calibri"/>
      <family val="2"/>
      <scheme val="minor"/>
    </font>
    <font>
      <i/>
      <sz val="11"/>
      <color theme="1"/>
      <name val="Calibri"/>
      <family val="2"/>
      <scheme val="minor"/>
    </font>
  </fonts>
  <fills count="6">
    <fill>
      <patternFill patternType="none"/>
    </fill>
    <fill>
      <patternFill patternType="gray125"/>
    </fill>
    <fill>
      <patternFill patternType="solid">
        <fgColor rgb="FFF2F2F2"/>
      </patternFill>
    </fill>
    <fill>
      <patternFill patternType="solid">
        <fgColor rgb="FFFFFFCC"/>
      </patternFill>
    </fill>
    <fill>
      <patternFill patternType="solid">
        <fgColor theme="4"/>
      </patternFill>
    </fill>
    <fill>
      <patternFill patternType="solid">
        <fgColor theme="4" tint="0.79998168889431442"/>
        <bgColor indexed="65"/>
      </patternFill>
    </fill>
  </fills>
  <borders count="26">
    <border>
      <left/>
      <right/>
      <top/>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top style="thin">
        <color theme="0"/>
      </top>
      <bottom/>
      <diagonal/>
    </border>
    <border>
      <left/>
      <right style="thin">
        <color theme="0"/>
      </right>
      <top style="thin">
        <color theme="0"/>
      </top>
      <bottom/>
      <diagonal/>
    </border>
    <border>
      <left/>
      <right/>
      <top/>
      <bottom style="thin">
        <color theme="0"/>
      </bottom>
      <diagonal/>
    </border>
    <border>
      <left/>
      <right style="thin">
        <color theme="0"/>
      </right>
      <top/>
      <bottom/>
      <diagonal/>
    </border>
    <border>
      <left/>
      <right style="thin">
        <color theme="0"/>
      </right>
      <top/>
      <bottom style="thin">
        <color theme="0"/>
      </bottom>
      <diagonal/>
    </border>
    <border>
      <left style="medium">
        <color theme="0"/>
      </left>
      <right style="thin">
        <color theme="0"/>
      </right>
      <top style="thin">
        <color theme="0"/>
      </top>
      <bottom style="thin">
        <color theme="0"/>
      </bottom>
      <diagonal/>
    </border>
    <border>
      <left style="medium">
        <color theme="0"/>
      </left>
      <right style="thin">
        <color theme="0"/>
      </right>
      <top style="thin">
        <color theme="0"/>
      </top>
      <bottom/>
      <diagonal/>
    </border>
    <border>
      <left/>
      <right/>
      <top style="thin">
        <color theme="0"/>
      </top>
      <bottom/>
      <diagonal/>
    </border>
    <border>
      <left style="thin">
        <color theme="0"/>
      </left>
      <right/>
      <top/>
      <bottom/>
      <diagonal/>
    </border>
    <border>
      <left style="thin">
        <color theme="0"/>
      </left>
      <right/>
      <top/>
      <bottom style="thin">
        <color theme="0"/>
      </bottom>
      <diagonal/>
    </border>
  </borders>
  <cellStyleXfs count="5">
    <xf numFmtId="0" fontId="0" fillId="0" borderId="0"/>
    <xf numFmtId="0" fontId="4" fillId="2" borderId="1" applyNumberFormat="0" applyAlignment="0" applyProtection="0"/>
    <xf numFmtId="0" fontId="3" fillId="3" borderId="2" applyNumberFormat="0" applyFont="0" applyAlignment="0" applyProtection="0"/>
    <xf numFmtId="0" fontId="5" fillId="4" borderId="0" applyNumberFormat="0" applyBorder="0" applyAlignment="0" applyProtection="0"/>
    <xf numFmtId="0" fontId="3" fillId="5" borderId="0" applyNumberFormat="0" applyBorder="0" applyAlignment="0" applyProtection="0"/>
  </cellStyleXfs>
  <cellXfs count="37">
    <xf numFmtId="0" fontId="0" fillId="0" borderId="0" xfId="0"/>
    <xf numFmtId="0" fontId="1" fillId="0" borderId="0" xfId="0" applyFont="1"/>
    <xf numFmtId="0" fontId="2" fillId="0" borderId="0" xfId="0" applyFont="1"/>
    <xf numFmtId="0" fontId="6" fillId="0" borderId="0" xfId="0" applyFont="1"/>
    <xf numFmtId="0" fontId="0" fillId="3" borderId="0" xfId="2" applyFont="1" applyBorder="1"/>
    <xf numFmtId="0" fontId="4" fillId="2" borderId="3" xfId="1" applyBorder="1"/>
    <xf numFmtId="0" fontId="4" fillId="2" borderId="4" xfId="1" applyBorder="1"/>
    <xf numFmtId="0" fontId="2" fillId="3" borderId="5" xfId="2" applyFont="1" applyBorder="1"/>
    <xf numFmtId="0" fontId="0" fillId="3" borderId="6" xfId="2" applyFont="1" applyBorder="1"/>
    <xf numFmtId="0" fontId="0" fillId="3" borderId="7" xfId="2" applyFont="1" applyBorder="1"/>
    <xf numFmtId="0" fontId="2" fillId="3" borderId="8" xfId="2" applyFont="1" applyBorder="1"/>
    <xf numFmtId="0" fontId="0" fillId="3" borderId="9" xfId="2" applyFont="1" applyBorder="1"/>
    <xf numFmtId="0" fontId="5" fillId="4" borderId="13" xfId="3" applyBorder="1"/>
    <xf numFmtId="0" fontId="5" fillId="4" borderId="14" xfId="3" applyBorder="1"/>
    <xf numFmtId="0" fontId="3" fillId="5" borderId="13" xfId="4" applyBorder="1"/>
    <xf numFmtId="0" fontId="5" fillId="4" borderId="15" xfId="3" applyBorder="1"/>
    <xf numFmtId="0" fontId="3" fillId="5" borderId="15" xfId="4" applyBorder="1"/>
    <xf numFmtId="0" fontId="3" fillId="5" borderId="0" xfId="4" applyBorder="1"/>
    <xf numFmtId="0" fontId="3" fillId="5" borderId="14" xfId="4" applyBorder="1"/>
    <xf numFmtId="0" fontId="3" fillId="5" borderId="16" xfId="4" applyBorder="1"/>
    <xf numFmtId="0" fontId="3" fillId="5" borderId="17" xfId="4" applyBorder="1"/>
    <xf numFmtId="0" fontId="3" fillId="5" borderId="18" xfId="4" applyBorder="1"/>
    <xf numFmtId="0" fontId="3" fillId="5" borderId="19" xfId="4" applyBorder="1"/>
    <xf numFmtId="0" fontId="3" fillId="5" borderId="20" xfId="4" applyBorder="1"/>
    <xf numFmtId="0" fontId="5" fillId="4" borderId="21" xfId="3" applyBorder="1"/>
    <xf numFmtId="0" fontId="3" fillId="5" borderId="21" xfId="4" applyBorder="1"/>
    <xf numFmtId="0" fontId="5" fillId="4" borderId="16" xfId="3" applyBorder="1"/>
    <xf numFmtId="0" fontId="3" fillId="5" borderId="22" xfId="4" applyBorder="1"/>
    <xf numFmtId="0" fontId="3" fillId="5" borderId="23" xfId="4" applyBorder="1"/>
    <xf numFmtId="0" fontId="3" fillId="5" borderId="24" xfId="4" applyBorder="1"/>
    <xf numFmtId="0" fontId="3" fillId="5" borderId="25" xfId="4" applyBorder="1"/>
    <xf numFmtId="0" fontId="0" fillId="3" borderId="8" xfId="2" applyFont="1" applyBorder="1" applyAlignment="1">
      <alignment horizontal="left" vertical="top" wrapText="1"/>
    </xf>
    <xf numFmtId="0" fontId="0" fillId="3" borderId="0" xfId="2" applyFont="1" applyBorder="1" applyAlignment="1">
      <alignment horizontal="left" vertical="top" wrapText="1"/>
    </xf>
    <xf numFmtId="0" fontId="0" fillId="3" borderId="9" xfId="2" applyFont="1" applyBorder="1" applyAlignment="1">
      <alignment horizontal="left" vertical="top" wrapText="1"/>
    </xf>
    <xf numFmtId="0" fontId="0" fillId="3" borderId="10" xfId="2" applyFont="1" applyBorder="1" applyAlignment="1">
      <alignment horizontal="left" vertical="top" wrapText="1"/>
    </xf>
    <xf numFmtId="0" fontId="0" fillId="3" borderId="11" xfId="2" applyFont="1" applyBorder="1" applyAlignment="1">
      <alignment horizontal="left" vertical="top" wrapText="1"/>
    </xf>
    <xf numFmtId="0" fontId="0" fillId="3" borderId="12" xfId="2" applyFont="1" applyBorder="1" applyAlignment="1">
      <alignment horizontal="left" vertical="top" wrapText="1"/>
    </xf>
  </cellXfs>
  <cellStyles count="5">
    <cellStyle name="20% - Accent1" xfId="4" builtinId="30"/>
    <cellStyle name="Accent1" xfId="3" builtinId="29"/>
    <cellStyle name="Normal" xfId="0" builtinId="0"/>
    <cellStyle name="Note" xfId="2" builtinId="10"/>
    <cellStyle name="Output"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0</xdr:colOff>
      <xdr:row>21</xdr:row>
      <xdr:rowOff>0</xdr:rowOff>
    </xdr:from>
    <xdr:to>
      <xdr:col>7</xdr:col>
      <xdr:colOff>0</xdr:colOff>
      <xdr:row>25</xdr:row>
      <xdr:rowOff>0</xdr:rowOff>
    </xdr:to>
    <xdr:sp macro="" textlink="">
      <xdr:nvSpPr>
        <xdr:cNvPr id="98" name="OpenSolver1"/>
        <xdr:cNvSpPr/>
      </xdr:nvSpPr>
      <xdr:spPr>
        <a:xfrm>
          <a:off x="2066925" y="4000500"/>
          <a:ext cx="2476500" cy="762000"/>
        </a:xfrm>
        <a:prstGeom prst="rect">
          <a:avLst/>
        </a:prstGeom>
        <a:solidFill>
          <a:srgbClr val="FF00FF">
            <a:alpha val="40000"/>
          </a:srgbClr>
        </a:solidFill>
        <a:ln w="12700" cap="flat" cmpd="sng" algn="ctr">
          <a:noFill/>
          <a:prstDash val="solid"/>
          <a:miter lim="800000"/>
        </a:ln>
        <a:effectLst/>
        <a:extLs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FF00FF"/>
            </a:solidFill>
          </a:endParaRPr>
        </a:p>
      </xdr:txBody>
    </xdr:sp>
    <xdr:clientData/>
  </xdr:twoCellAnchor>
  <xdr:twoCellAnchor>
    <xdr:from>
      <xdr:col>10</xdr:col>
      <xdr:colOff>0</xdr:colOff>
      <xdr:row>21</xdr:row>
      <xdr:rowOff>0</xdr:rowOff>
    </xdr:from>
    <xdr:to>
      <xdr:col>11</xdr:col>
      <xdr:colOff>0</xdr:colOff>
      <xdr:row>25</xdr:row>
      <xdr:rowOff>0</xdr:rowOff>
    </xdr:to>
    <xdr:sp macro="" textlink="">
      <xdr:nvSpPr>
        <xdr:cNvPr id="99" name="OpenSolver2"/>
        <xdr:cNvSpPr/>
      </xdr:nvSpPr>
      <xdr:spPr>
        <a:xfrm>
          <a:off x="6372225" y="4000500"/>
          <a:ext cx="609600" cy="762000"/>
        </a:xfrm>
        <a:prstGeom prst="rect">
          <a:avLst/>
        </a:prstGeom>
        <a:solidFill>
          <a:srgbClr val="FF00FF">
            <a:alpha val="40000"/>
          </a:srgbClr>
        </a:solidFill>
        <a:ln w="12700" cap="flat" cmpd="sng" algn="ctr">
          <a:noFill/>
          <a:prstDash val="solid"/>
          <a:miter lim="800000"/>
        </a:ln>
        <a:effectLst/>
        <a:extLs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FF00FF"/>
            </a:solidFill>
          </a:endParaRPr>
        </a:p>
      </xdr:txBody>
    </xdr:sp>
    <xdr:clientData/>
  </xdr:twoCellAnchor>
  <xdr:twoCellAnchor>
    <xdr:from>
      <xdr:col>2</xdr:col>
      <xdr:colOff>0</xdr:colOff>
      <xdr:row>29</xdr:row>
      <xdr:rowOff>0</xdr:rowOff>
    </xdr:from>
    <xdr:to>
      <xdr:col>3</xdr:col>
      <xdr:colOff>0</xdr:colOff>
      <xdr:row>30</xdr:row>
      <xdr:rowOff>0</xdr:rowOff>
    </xdr:to>
    <xdr:sp macro="" textlink="">
      <xdr:nvSpPr>
        <xdr:cNvPr id="100" name="OpenSolver3"/>
        <xdr:cNvSpPr/>
      </xdr:nvSpPr>
      <xdr:spPr>
        <a:xfrm>
          <a:off x="1219200" y="5524500"/>
          <a:ext cx="847725" cy="190500"/>
        </a:xfrm>
        <a:prstGeom prst="rect">
          <a:avLst/>
        </a:prstGeom>
        <a:noFill/>
        <a:ln w="25400" cap="flat" cmpd="sng" algn="ctr">
          <a:solidFill>
            <a:srgbClr val="FF00FF"/>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FF00FF"/>
            </a:solidFill>
          </a:endParaRPr>
        </a:p>
      </xdr:txBody>
    </xdr:sp>
    <xdr:clientData/>
  </xdr:twoCellAnchor>
  <xdr:twoCellAnchor>
    <xdr:from>
      <xdr:col>1</xdr:col>
      <xdr:colOff>596900</xdr:colOff>
      <xdr:row>28</xdr:row>
      <xdr:rowOff>114300</xdr:rowOff>
    </xdr:from>
    <xdr:to>
      <xdr:col>2</xdr:col>
      <xdr:colOff>218389</xdr:colOff>
      <xdr:row>29</xdr:row>
      <xdr:rowOff>50800</xdr:rowOff>
    </xdr:to>
    <xdr:sp macro="" textlink="">
      <xdr:nvSpPr>
        <xdr:cNvPr id="101" name="OpenSolver4"/>
        <xdr:cNvSpPr/>
      </xdr:nvSpPr>
      <xdr:spPr>
        <a:xfrm>
          <a:off x="1206500" y="5448300"/>
          <a:ext cx="231089" cy="127000"/>
        </a:xfrm>
        <a:prstGeom prst="rect">
          <a:avLst/>
        </a:prstGeom>
        <a:solidFill>
          <a:srgbClr val="FFFFFF">
            <a:alpha val="80000"/>
          </a:srgbClr>
        </a:solidFill>
        <a:ln w="12700" cap="flat" cmpd="sng" algn="ctr">
          <a:noFill/>
          <a:prstDash val="solid"/>
          <a:miter lim="800000"/>
        </a:ln>
        <a:effectLst/>
        <a:extLs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12700" tIns="0" rIns="12700" bIns="0" rtlCol="0" anchor="t">
          <a:noAutofit/>
        </a:bodyPr>
        <a:lstStyle/>
        <a:p>
          <a:pPr algn="l"/>
          <a:r>
            <a:rPr lang="en-NZ" sz="900">
              <a:solidFill>
                <a:srgbClr val="000000"/>
              </a:solidFill>
            </a:rPr>
            <a:t>min </a:t>
          </a:r>
        </a:p>
      </xdr:txBody>
    </xdr:sp>
    <xdr:clientData/>
  </xdr:twoCellAnchor>
  <xdr:twoCellAnchor>
    <xdr:from>
      <xdr:col>3</xdr:col>
      <xdr:colOff>0</xdr:colOff>
      <xdr:row>25</xdr:row>
      <xdr:rowOff>0</xdr:rowOff>
    </xdr:from>
    <xdr:to>
      <xdr:col>7</xdr:col>
      <xdr:colOff>0</xdr:colOff>
      <xdr:row>26</xdr:row>
      <xdr:rowOff>0</xdr:rowOff>
    </xdr:to>
    <xdr:sp macro="" textlink="">
      <xdr:nvSpPr>
        <xdr:cNvPr id="102" name="OpenSolver5"/>
        <xdr:cNvSpPr/>
      </xdr:nvSpPr>
      <xdr:spPr>
        <a:xfrm>
          <a:off x="2066925" y="4762500"/>
          <a:ext cx="2476500" cy="190500"/>
        </a:xfrm>
        <a:prstGeom prst="rect">
          <a:avLst/>
        </a:prstGeom>
        <a:noFill/>
        <a:ln w="25400" cap="flat" cmpd="sng" algn="ctr">
          <a:solidFill>
            <a:srgbClr val="0000FF"/>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0000FF"/>
            </a:solidFill>
          </a:endParaRPr>
        </a:p>
      </xdr:txBody>
    </xdr:sp>
    <xdr:clientData/>
  </xdr:twoCellAnchor>
  <xdr:twoCellAnchor>
    <xdr:from>
      <xdr:col>3</xdr:col>
      <xdr:colOff>0</xdr:colOff>
      <xdr:row>27</xdr:row>
      <xdr:rowOff>0</xdr:rowOff>
    </xdr:from>
    <xdr:to>
      <xdr:col>7</xdr:col>
      <xdr:colOff>0</xdr:colOff>
      <xdr:row>28</xdr:row>
      <xdr:rowOff>0</xdr:rowOff>
    </xdr:to>
    <xdr:sp macro="" textlink="">
      <xdr:nvSpPr>
        <xdr:cNvPr id="103" name="OpenSolver6"/>
        <xdr:cNvSpPr/>
      </xdr:nvSpPr>
      <xdr:spPr>
        <a:xfrm>
          <a:off x="2066925" y="5143500"/>
          <a:ext cx="2476500" cy="190500"/>
        </a:xfrm>
        <a:prstGeom prst="rect">
          <a:avLst/>
        </a:prstGeom>
        <a:noFill/>
        <a:ln w="25400" cap="flat" cmpd="sng" algn="ctr">
          <a:solidFill>
            <a:srgbClr val="0000FF"/>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r>
            <a:rPr lang="en-NZ" sz="1100" b="1">
              <a:solidFill>
                <a:srgbClr val="0000FF"/>
              </a:solidFill>
            </a:rPr>
            <a:t>≥</a:t>
          </a:r>
        </a:p>
      </xdr:txBody>
    </xdr:sp>
    <xdr:clientData/>
  </xdr:twoCellAnchor>
  <xdr:twoCellAnchor>
    <xdr:from>
      <xdr:col>4</xdr:col>
      <xdr:colOff>590550</xdr:colOff>
      <xdr:row>26</xdr:row>
      <xdr:rowOff>0</xdr:rowOff>
    </xdr:from>
    <xdr:to>
      <xdr:col>4</xdr:col>
      <xdr:colOff>590550</xdr:colOff>
      <xdr:row>27</xdr:row>
      <xdr:rowOff>0</xdr:rowOff>
    </xdr:to>
    <xdr:cxnSp macro="">
      <xdr:nvCxnSpPr>
        <xdr:cNvPr id="104" name="OpenSolver7"/>
        <xdr:cNvCxnSpPr>
          <a:stCxn id="102" idx="2"/>
          <a:endCxn id="103" idx="0"/>
        </xdr:cNvCxnSpPr>
      </xdr:nvCxnSpPr>
      <xdr:spPr>
        <a:xfrm>
          <a:off x="3305175" y="4953000"/>
          <a:ext cx="0" cy="190500"/>
        </a:xfrm>
        <a:prstGeom prst="straightConnector1">
          <a:avLst/>
        </a:prstGeom>
        <a:ln w="9525" cmpd="sng">
          <a:solidFill>
            <a:srgbClr val="0000FF"/>
          </a:solidFill>
          <a:prstDash val="solid"/>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400050</xdr:colOff>
      <xdr:row>25</xdr:row>
      <xdr:rowOff>158750</xdr:rowOff>
    </xdr:from>
    <xdr:to>
      <xdr:col>5</xdr:col>
      <xdr:colOff>171450</xdr:colOff>
      <xdr:row>27</xdr:row>
      <xdr:rowOff>31750</xdr:rowOff>
    </xdr:to>
    <xdr:sp macro="" textlink="">
      <xdr:nvSpPr>
        <xdr:cNvPr id="105" name="OpenSolver8"/>
        <xdr:cNvSpPr/>
      </xdr:nvSpPr>
      <xdr:spPr>
        <a:xfrm>
          <a:off x="3114675" y="4921250"/>
          <a:ext cx="381000" cy="254000"/>
        </a:xfrm>
        <a:prstGeom prst="rect">
          <a:avLst/>
        </a:prstGeom>
        <a:noFill/>
        <a:ln w="12700" cap="flat" cmpd="sng" algn="ctr">
          <a:noFill/>
          <a:prstDash val="solid"/>
          <a:miter lim="800000"/>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7</xdr:col>
      <xdr:colOff>0</xdr:colOff>
      <xdr:row>21</xdr:row>
      <xdr:rowOff>0</xdr:rowOff>
    </xdr:from>
    <xdr:to>
      <xdr:col>8</xdr:col>
      <xdr:colOff>0</xdr:colOff>
      <xdr:row>25</xdr:row>
      <xdr:rowOff>0</xdr:rowOff>
    </xdr:to>
    <xdr:sp macro="" textlink="">
      <xdr:nvSpPr>
        <xdr:cNvPr id="106" name="OpenSolver9"/>
        <xdr:cNvSpPr/>
      </xdr:nvSpPr>
      <xdr:spPr>
        <a:xfrm>
          <a:off x="4543425" y="4000500"/>
          <a:ext cx="609600" cy="762000"/>
        </a:xfrm>
        <a:prstGeom prst="rect">
          <a:avLst/>
        </a:prstGeom>
        <a:noFill/>
        <a:ln w="25400" cap="flat" cmpd="sng" algn="ctr">
          <a:solidFill>
            <a:srgbClr val="008000"/>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008000"/>
            </a:solidFill>
          </a:endParaRPr>
        </a:p>
      </xdr:txBody>
    </xdr:sp>
    <xdr:clientData/>
  </xdr:twoCellAnchor>
  <xdr:twoCellAnchor>
    <xdr:from>
      <xdr:col>9</xdr:col>
      <xdr:colOff>0</xdr:colOff>
      <xdr:row>21</xdr:row>
      <xdr:rowOff>0</xdr:rowOff>
    </xdr:from>
    <xdr:to>
      <xdr:col>10</xdr:col>
      <xdr:colOff>0</xdr:colOff>
      <xdr:row>25</xdr:row>
      <xdr:rowOff>0</xdr:rowOff>
    </xdr:to>
    <xdr:sp macro="" textlink="">
      <xdr:nvSpPr>
        <xdr:cNvPr id="107" name="OpenSolver10"/>
        <xdr:cNvSpPr/>
      </xdr:nvSpPr>
      <xdr:spPr>
        <a:xfrm>
          <a:off x="5762625" y="4000500"/>
          <a:ext cx="609600" cy="762000"/>
        </a:xfrm>
        <a:prstGeom prst="rect">
          <a:avLst/>
        </a:prstGeom>
        <a:noFill/>
        <a:ln w="25400" cap="flat" cmpd="sng" algn="ctr">
          <a:solidFill>
            <a:srgbClr val="008000"/>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r>
            <a:rPr lang="en-NZ" sz="1100" b="1">
              <a:solidFill>
                <a:srgbClr val="008000"/>
              </a:solidFill>
            </a:rPr>
            <a:t>≤</a:t>
          </a:r>
        </a:p>
      </xdr:txBody>
    </xdr:sp>
    <xdr:clientData/>
  </xdr:twoCellAnchor>
  <xdr:twoCellAnchor>
    <xdr:from>
      <xdr:col>8</xdr:col>
      <xdr:colOff>0</xdr:colOff>
      <xdr:row>23</xdr:row>
      <xdr:rowOff>0</xdr:rowOff>
    </xdr:from>
    <xdr:to>
      <xdr:col>9</xdr:col>
      <xdr:colOff>0</xdr:colOff>
      <xdr:row>23</xdr:row>
      <xdr:rowOff>0</xdr:rowOff>
    </xdr:to>
    <xdr:cxnSp macro="">
      <xdr:nvCxnSpPr>
        <xdr:cNvPr id="108" name="OpenSolver11"/>
        <xdr:cNvCxnSpPr>
          <a:stCxn id="106" idx="3"/>
          <a:endCxn id="107" idx="1"/>
        </xdr:cNvCxnSpPr>
      </xdr:nvCxnSpPr>
      <xdr:spPr>
        <a:xfrm>
          <a:off x="5153025" y="4381500"/>
          <a:ext cx="609600" cy="0"/>
        </a:xfrm>
        <a:prstGeom prst="straightConnector1">
          <a:avLst/>
        </a:prstGeom>
        <a:ln w="9525" cmpd="sng">
          <a:solidFill>
            <a:srgbClr val="008000"/>
          </a:solidFill>
          <a:prstDash val="solid"/>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114300</xdr:colOff>
      <xdr:row>22</xdr:row>
      <xdr:rowOff>63500</xdr:rowOff>
    </xdr:from>
    <xdr:to>
      <xdr:col>8</xdr:col>
      <xdr:colOff>495300</xdr:colOff>
      <xdr:row>23</xdr:row>
      <xdr:rowOff>127000</xdr:rowOff>
    </xdr:to>
    <xdr:sp macro="" textlink="">
      <xdr:nvSpPr>
        <xdr:cNvPr id="109" name="OpenSolver12"/>
        <xdr:cNvSpPr/>
      </xdr:nvSpPr>
      <xdr:spPr>
        <a:xfrm>
          <a:off x="5267325" y="4254500"/>
          <a:ext cx="381000" cy="254000"/>
        </a:xfrm>
        <a:prstGeom prst="rect">
          <a:avLst/>
        </a:prstGeom>
        <a:noFill/>
        <a:ln w="12700" cap="flat" cmpd="sng" algn="ctr">
          <a:noFill/>
          <a:prstDash val="solid"/>
          <a:miter lim="800000"/>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10</xdr:col>
      <xdr:colOff>15875</xdr:colOff>
      <xdr:row>21</xdr:row>
      <xdr:rowOff>12700</xdr:rowOff>
    </xdr:from>
    <xdr:to>
      <xdr:col>10</xdr:col>
      <xdr:colOff>102181</xdr:colOff>
      <xdr:row>21</xdr:row>
      <xdr:rowOff>127000</xdr:rowOff>
    </xdr:to>
    <xdr:sp macro="" textlink="">
      <xdr:nvSpPr>
        <xdr:cNvPr id="110" name="OpenSolver13"/>
        <xdr:cNvSpPr/>
      </xdr:nvSpPr>
      <xdr:spPr>
        <a:xfrm>
          <a:off x="6388100" y="4013200"/>
          <a:ext cx="86306" cy="114300"/>
        </a:xfrm>
        <a:prstGeom prst="rect">
          <a:avLst/>
        </a:prstGeom>
        <a:solidFill>
          <a:srgbClr val="FFFFFF">
            <a:alpha val="80000"/>
          </a:srgbClr>
        </a:solidFill>
        <a:ln w="12700" cap="flat" cmpd="sng" algn="ctr">
          <a:noFill/>
          <a:prstDash val="solid"/>
          <a:miter lim="800000"/>
        </a:ln>
        <a:effectLst/>
        <a:extLs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12700" tIns="0" rIns="12700" bIns="0" rtlCol="0" anchor="t">
          <a:noAutofit/>
        </a:bodyPr>
        <a:lstStyle/>
        <a:p>
          <a:pPr algn="l"/>
          <a:r>
            <a:rPr lang="en-NZ" sz="900">
              <a:solidFill>
                <a:srgbClr val="000000"/>
              </a:solidFill>
            </a:rPr>
            <a:t>b</a:t>
          </a:r>
        </a:p>
      </xdr:txBody>
    </xdr:sp>
    <xdr:clientData/>
  </xdr:twoCellAnchor>
  <xdr:twoCellAnchor>
    <xdr:from>
      <xdr:col>10</xdr:col>
      <xdr:colOff>15875</xdr:colOff>
      <xdr:row>22</xdr:row>
      <xdr:rowOff>12700</xdr:rowOff>
    </xdr:from>
    <xdr:to>
      <xdr:col>10</xdr:col>
      <xdr:colOff>102181</xdr:colOff>
      <xdr:row>22</xdr:row>
      <xdr:rowOff>127000</xdr:rowOff>
    </xdr:to>
    <xdr:sp macro="" textlink="">
      <xdr:nvSpPr>
        <xdr:cNvPr id="111" name="OpenSolver14"/>
        <xdr:cNvSpPr/>
      </xdr:nvSpPr>
      <xdr:spPr>
        <a:xfrm>
          <a:off x="6388100" y="4203700"/>
          <a:ext cx="86306" cy="114300"/>
        </a:xfrm>
        <a:prstGeom prst="rect">
          <a:avLst/>
        </a:prstGeom>
        <a:solidFill>
          <a:srgbClr val="FFFFFF">
            <a:alpha val="80000"/>
          </a:srgbClr>
        </a:solidFill>
        <a:ln w="12700" cap="flat" cmpd="sng" algn="ctr">
          <a:noFill/>
          <a:prstDash val="solid"/>
          <a:miter lim="800000"/>
        </a:ln>
        <a:effectLst/>
        <a:extLs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12700" tIns="0" rIns="12700" bIns="0" rtlCol="0" anchor="t">
          <a:noAutofit/>
        </a:bodyPr>
        <a:lstStyle/>
        <a:p>
          <a:pPr algn="l"/>
          <a:r>
            <a:rPr lang="en-NZ" sz="900">
              <a:solidFill>
                <a:srgbClr val="000000"/>
              </a:solidFill>
            </a:rPr>
            <a:t>b</a:t>
          </a:r>
        </a:p>
      </xdr:txBody>
    </xdr:sp>
    <xdr:clientData/>
  </xdr:twoCellAnchor>
  <xdr:twoCellAnchor>
    <xdr:from>
      <xdr:col>10</xdr:col>
      <xdr:colOff>15875</xdr:colOff>
      <xdr:row>23</xdr:row>
      <xdr:rowOff>12700</xdr:rowOff>
    </xdr:from>
    <xdr:to>
      <xdr:col>10</xdr:col>
      <xdr:colOff>102181</xdr:colOff>
      <xdr:row>23</xdr:row>
      <xdr:rowOff>127000</xdr:rowOff>
    </xdr:to>
    <xdr:sp macro="" textlink="">
      <xdr:nvSpPr>
        <xdr:cNvPr id="112" name="OpenSolver15"/>
        <xdr:cNvSpPr/>
      </xdr:nvSpPr>
      <xdr:spPr>
        <a:xfrm>
          <a:off x="6388100" y="4394200"/>
          <a:ext cx="86306" cy="114300"/>
        </a:xfrm>
        <a:prstGeom prst="rect">
          <a:avLst/>
        </a:prstGeom>
        <a:solidFill>
          <a:srgbClr val="FFFFFF">
            <a:alpha val="80000"/>
          </a:srgbClr>
        </a:solidFill>
        <a:ln w="12700" cap="flat" cmpd="sng" algn="ctr">
          <a:noFill/>
          <a:prstDash val="solid"/>
          <a:miter lim="800000"/>
        </a:ln>
        <a:effectLst/>
        <a:extLs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12700" tIns="0" rIns="12700" bIns="0" rtlCol="0" anchor="t">
          <a:noAutofit/>
        </a:bodyPr>
        <a:lstStyle/>
        <a:p>
          <a:pPr algn="l"/>
          <a:r>
            <a:rPr lang="en-NZ" sz="900">
              <a:solidFill>
                <a:srgbClr val="000000"/>
              </a:solidFill>
            </a:rPr>
            <a:t>b</a:t>
          </a:r>
        </a:p>
      </xdr:txBody>
    </xdr:sp>
    <xdr:clientData/>
  </xdr:twoCellAnchor>
  <xdr:twoCellAnchor>
    <xdr:from>
      <xdr:col>10</xdr:col>
      <xdr:colOff>15875</xdr:colOff>
      <xdr:row>24</xdr:row>
      <xdr:rowOff>12700</xdr:rowOff>
    </xdr:from>
    <xdr:to>
      <xdr:col>10</xdr:col>
      <xdr:colOff>102181</xdr:colOff>
      <xdr:row>24</xdr:row>
      <xdr:rowOff>127000</xdr:rowOff>
    </xdr:to>
    <xdr:sp macro="" textlink="">
      <xdr:nvSpPr>
        <xdr:cNvPr id="113" name="OpenSolver16"/>
        <xdr:cNvSpPr/>
      </xdr:nvSpPr>
      <xdr:spPr>
        <a:xfrm>
          <a:off x="6388100" y="4584700"/>
          <a:ext cx="86306" cy="114300"/>
        </a:xfrm>
        <a:prstGeom prst="rect">
          <a:avLst/>
        </a:prstGeom>
        <a:solidFill>
          <a:srgbClr val="FFFFFF">
            <a:alpha val="80000"/>
          </a:srgbClr>
        </a:solidFill>
        <a:ln w="12700" cap="flat" cmpd="sng" algn="ctr">
          <a:noFill/>
          <a:prstDash val="solid"/>
          <a:miter lim="800000"/>
        </a:ln>
        <a:effectLst/>
        <a:extLs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12700" tIns="0" rIns="12700" bIns="0" rtlCol="0" anchor="t">
          <a:noAutofit/>
        </a:bodyPr>
        <a:lstStyle/>
        <a:p>
          <a:pPr algn="l"/>
          <a:r>
            <a:rPr lang="en-NZ" sz="900">
              <a:solidFill>
                <a:srgbClr val="000000"/>
              </a:solidFill>
            </a:rPr>
            <a:t>b</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30"/>
  <sheetViews>
    <sheetView tabSelected="1" workbookViewId="0"/>
  </sheetViews>
  <sheetFormatPr defaultRowHeight="15" x14ac:dyDescent="0.25"/>
  <cols>
    <col min="3" max="3" width="12.7109375" bestFit="1" customWidth="1"/>
    <col min="4" max="4" width="9.7109375" bestFit="1" customWidth="1"/>
  </cols>
  <sheetData>
    <row r="2" spans="2:12" x14ac:dyDescent="0.25">
      <c r="B2" s="1" t="s">
        <v>0</v>
      </c>
    </row>
    <row r="3" spans="2:12" x14ac:dyDescent="0.25">
      <c r="B3" s="7" t="s">
        <v>1</v>
      </c>
      <c r="C3" s="8"/>
      <c r="D3" s="8"/>
      <c r="E3" s="8"/>
      <c r="F3" s="8"/>
      <c r="G3" s="8"/>
      <c r="H3" s="8"/>
      <c r="I3" s="8"/>
      <c r="J3" s="8"/>
      <c r="K3" s="8"/>
      <c r="L3" s="9"/>
    </row>
    <row r="4" spans="2:12" x14ac:dyDescent="0.25">
      <c r="B4" s="31" t="s">
        <v>23</v>
      </c>
      <c r="C4" s="32"/>
      <c r="D4" s="32"/>
      <c r="E4" s="32"/>
      <c r="F4" s="32"/>
      <c r="G4" s="32"/>
      <c r="H4" s="32"/>
      <c r="I4" s="32"/>
      <c r="J4" s="32"/>
      <c r="K4" s="32"/>
      <c r="L4" s="33"/>
    </row>
    <row r="5" spans="2:12" x14ac:dyDescent="0.25">
      <c r="B5" s="31"/>
      <c r="C5" s="32"/>
      <c r="D5" s="32"/>
      <c r="E5" s="32"/>
      <c r="F5" s="32"/>
      <c r="G5" s="32"/>
      <c r="H5" s="32"/>
      <c r="I5" s="32"/>
      <c r="J5" s="32"/>
      <c r="K5" s="32"/>
      <c r="L5" s="33"/>
    </row>
    <row r="6" spans="2:12" x14ac:dyDescent="0.25">
      <c r="B6" s="31"/>
      <c r="C6" s="32"/>
      <c r="D6" s="32"/>
      <c r="E6" s="32"/>
      <c r="F6" s="32"/>
      <c r="G6" s="32"/>
      <c r="H6" s="32"/>
      <c r="I6" s="32"/>
      <c r="J6" s="32"/>
      <c r="K6" s="32"/>
      <c r="L6" s="33"/>
    </row>
    <row r="7" spans="2:12" x14ac:dyDescent="0.25">
      <c r="B7" s="10" t="s">
        <v>2</v>
      </c>
      <c r="C7" s="4"/>
      <c r="D7" s="4"/>
      <c r="E7" s="4"/>
      <c r="F7" s="4"/>
      <c r="G7" s="4"/>
      <c r="H7" s="4"/>
      <c r="I7" s="4"/>
      <c r="J7" s="4"/>
      <c r="K7" s="4"/>
      <c r="L7" s="11"/>
    </row>
    <row r="8" spans="2:12" x14ac:dyDescent="0.25">
      <c r="B8" s="31" t="s">
        <v>4</v>
      </c>
      <c r="C8" s="32"/>
      <c r="D8" s="32"/>
      <c r="E8" s="32"/>
      <c r="F8" s="32"/>
      <c r="G8" s="32"/>
      <c r="H8" s="32"/>
      <c r="I8" s="32"/>
      <c r="J8" s="32"/>
      <c r="K8" s="32"/>
      <c r="L8" s="33"/>
    </row>
    <row r="9" spans="2:12" x14ac:dyDescent="0.25">
      <c r="B9" s="31"/>
      <c r="C9" s="32"/>
      <c r="D9" s="32"/>
      <c r="E9" s="32"/>
      <c r="F9" s="32"/>
      <c r="G9" s="32"/>
      <c r="H9" s="32"/>
      <c r="I9" s="32"/>
      <c r="J9" s="32"/>
      <c r="K9" s="32"/>
      <c r="L9" s="33"/>
    </row>
    <row r="10" spans="2:12" x14ac:dyDescent="0.25">
      <c r="B10" s="34"/>
      <c r="C10" s="35"/>
      <c r="D10" s="35"/>
      <c r="E10" s="35"/>
      <c r="F10" s="35"/>
      <c r="G10" s="35"/>
      <c r="H10" s="35"/>
      <c r="I10" s="35"/>
      <c r="J10" s="35"/>
      <c r="K10" s="35"/>
      <c r="L10" s="36"/>
    </row>
    <row r="12" spans="2:12" x14ac:dyDescent="0.25">
      <c r="B12" s="2" t="s">
        <v>3</v>
      </c>
    </row>
    <row r="13" spans="2:12" x14ac:dyDescent="0.25">
      <c r="B13" s="3" t="s">
        <v>5</v>
      </c>
    </row>
    <row r="14" spans="2:12" x14ac:dyDescent="0.25">
      <c r="D14" s="13" t="s">
        <v>6</v>
      </c>
      <c r="E14" s="13" t="s">
        <v>7</v>
      </c>
      <c r="F14" s="13" t="s">
        <v>8</v>
      </c>
      <c r="G14" s="26" t="s">
        <v>9</v>
      </c>
      <c r="H14" s="24" t="s">
        <v>22</v>
      </c>
    </row>
    <row r="15" spans="2:12" x14ac:dyDescent="0.25">
      <c r="C15" s="12" t="s">
        <v>10</v>
      </c>
      <c r="D15" s="14">
        <v>5</v>
      </c>
      <c r="E15" s="14">
        <v>3</v>
      </c>
      <c r="F15" s="14">
        <v>2</v>
      </c>
      <c r="G15" s="16">
        <v>6</v>
      </c>
      <c r="H15" s="25">
        <v>70</v>
      </c>
    </row>
    <row r="16" spans="2:12" x14ac:dyDescent="0.25">
      <c r="C16" s="12" t="s">
        <v>11</v>
      </c>
      <c r="D16" s="14">
        <v>10</v>
      </c>
      <c r="E16" s="14">
        <v>7</v>
      </c>
      <c r="F16" s="14">
        <v>8</v>
      </c>
      <c r="G16" s="16">
        <v>9</v>
      </c>
      <c r="H16" s="25">
        <v>70</v>
      </c>
    </row>
    <row r="17" spans="2:11" x14ac:dyDescent="0.25">
      <c r="C17" s="12" t="s">
        <v>12</v>
      </c>
      <c r="D17" s="14">
        <v>6</v>
      </c>
      <c r="E17" s="14">
        <v>5</v>
      </c>
      <c r="F17" s="14">
        <v>3</v>
      </c>
      <c r="G17" s="16">
        <v>8</v>
      </c>
      <c r="H17" s="25">
        <v>65</v>
      </c>
    </row>
    <row r="18" spans="2:11" x14ac:dyDescent="0.25">
      <c r="C18" s="12" t="s">
        <v>13</v>
      </c>
      <c r="D18" s="14">
        <v>9</v>
      </c>
      <c r="E18" s="14">
        <v>8</v>
      </c>
      <c r="F18" s="14">
        <v>6</v>
      </c>
      <c r="G18" s="16">
        <v>5</v>
      </c>
      <c r="H18" s="25">
        <v>70</v>
      </c>
    </row>
    <row r="20" spans="2:11" x14ac:dyDescent="0.25">
      <c r="B20" s="3" t="s">
        <v>14</v>
      </c>
    </row>
    <row r="21" spans="2:11" x14ac:dyDescent="0.25">
      <c r="D21" s="12" t="s">
        <v>6</v>
      </c>
      <c r="E21" s="12" t="s">
        <v>7</v>
      </c>
      <c r="F21" s="12" t="s">
        <v>8</v>
      </c>
      <c r="G21" s="12" t="s">
        <v>9</v>
      </c>
      <c r="H21" s="12" t="s">
        <v>15</v>
      </c>
      <c r="I21" s="12"/>
      <c r="J21" s="15" t="s">
        <v>17</v>
      </c>
      <c r="K21" s="24" t="s">
        <v>20</v>
      </c>
    </row>
    <row r="22" spans="2:11" x14ac:dyDescent="0.25">
      <c r="C22" s="15" t="s">
        <v>10</v>
      </c>
      <c r="D22" s="14">
        <v>0</v>
      </c>
      <c r="E22" s="14">
        <v>0</v>
      </c>
      <c r="F22" s="14">
        <v>0</v>
      </c>
      <c r="G22" s="14">
        <v>0</v>
      </c>
      <c r="H22" s="14">
        <f>SUM(D22:G22)</f>
        <v>0</v>
      </c>
      <c r="I22" s="14" t="s">
        <v>19</v>
      </c>
      <c r="J22" s="16">
        <f>1700*K22</f>
        <v>0</v>
      </c>
      <c r="K22" s="25">
        <v>0</v>
      </c>
    </row>
    <row r="23" spans="2:11" x14ac:dyDescent="0.25">
      <c r="C23" s="15" t="s">
        <v>11</v>
      </c>
      <c r="D23" s="14">
        <v>0</v>
      </c>
      <c r="E23" s="14">
        <v>0</v>
      </c>
      <c r="F23" s="14">
        <v>0</v>
      </c>
      <c r="G23" s="14">
        <v>0</v>
      </c>
      <c r="H23" s="14">
        <f>SUM(D23:G23)</f>
        <v>0</v>
      </c>
      <c r="I23" s="14" t="s">
        <v>19</v>
      </c>
      <c r="J23" s="16">
        <f>2000*K23</f>
        <v>0</v>
      </c>
      <c r="K23" s="25">
        <v>0</v>
      </c>
    </row>
    <row r="24" spans="2:11" x14ac:dyDescent="0.25">
      <c r="C24" s="15" t="s">
        <v>12</v>
      </c>
      <c r="D24" s="14">
        <v>0</v>
      </c>
      <c r="E24" s="14">
        <v>0</v>
      </c>
      <c r="F24" s="14">
        <v>0</v>
      </c>
      <c r="G24" s="14">
        <v>0</v>
      </c>
      <c r="H24" s="14">
        <f>SUM(D24:G24)</f>
        <v>0</v>
      </c>
      <c r="I24" s="14" t="s">
        <v>19</v>
      </c>
      <c r="J24" s="16">
        <f>1700*K24</f>
        <v>0</v>
      </c>
      <c r="K24" s="25">
        <v>0</v>
      </c>
    </row>
    <row r="25" spans="2:11" x14ac:dyDescent="0.25">
      <c r="C25" s="15" t="s">
        <v>13</v>
      </c>
      <c r="D25" s="14">
        <v>0</v>
      </c>
      <c r="E25" s="14">
        <v>0</v>
      </c>
      <c r="F25" s="14">
        <v>0</v>
      </c>
      <c r="G25" s="14">
        <v>0</v>
      </c>
      <c r="H25" s="18">
        <f>SUM(D25:G25)</f>
        <v>0</v>
      </c>
      <c r="I25" s="18" t="s">
        <v>19</v>
      </c>
      <c r="J25" s="19">
        <f>2000*K25</f>
        <v>0</v>
      </c>
      <c r="K25" s="27">
        <v>0</v>
      </c>
    </row>
    <row r="26" spans="2:11" x14ac:dyDescent="0.25">
      <c r="C26" s="15" t="s">
        <v>15</v>
      </c>
      <c r="D26" s="14">
        <f>SUM(D22:D25)</f>
        <v>0</v>
      </c>
      <c r="E26" s="14">
        <f t="shared" ref="E26:G26" si="0">SUM(E22:E25)</f>
        <v>0</v>
      </c>
      <c r="F26" s="14">
        <f t="shared" si="0"/>
        <v>0</v>
      </c>
      <c r="G26" s="14">
        <f t="shared" si="0"/>
        <v>0</v>
      </c>
      <c r="H26" s="19"/>
      <c r="I26" s="28"/>
      <c r="J26" s="28"/>
      <c r="K26" s="20"/>
    </row>
    <row r="27" spans="2:11" x14ac:dyDescent="0.25">
      <c r="C27" s="12"/>
      <c r="D27" s="14" t="s">
        <v>18</v>
      </c>
      <c r="E27" s="14" t="s">
        <v>18</v>
      </c>
      <c r="F27" s="14" t="s">
        <v>18</v>
      </c>
      <c r="G27" s="14" t="s">
        <v>18</v>
      </c>
      <c r="H27" s="29"/>
      <c r="I27" s="17"/>
      <c r="J27" s="17"/>
      <c r="K27" s="22"/>
    </row>
    <row r="28" spans="2:11" x14ac:dyDescent="0.25">
      <c r="C28" s="12" t="s">
        <v>16</v>
      </c>
      <c r="D28" s="14">
        <v>1700</v>
      </c>
      <c r="E28" s="14">
        <v>1000</v>
      </c>
      <c r="F28" s="14">
        <v>1500</v>
      </c>
      <c r="G28" s="14">
        <v>1200</v>
      </c>
      <c r="H28" s="30"/>
      <c r="I28" s="21"/>
      <c r="J28" s="21"/>
      <c r="K28" s="23"/>
    </row>
    <row r="30" spans="2:11" x14ac:dyDescent="0.25">
      <c r="B30" s="5" t="s">
        <v>21</v>
      </c>
      <c r="C30" s="6">
        <f>SUMPRODUCT(D15:G18,D22:G25)+SUMPRODUCT(H15:H18,K22:K25)</f>
        <v>0</v>
      </c>
    </row>
  </sheetData>
  <mergeCells count="2">
    <mergeCell ref="B4:L6"/>
    <mergeCell ref="B8:L10"/>
  </mergeCells>
  <pageMargins left="0.7" right="0.7" top="0.75" bottom="0.75" header="0.3" footer="0.3"/>
  <pageSetup paperSize="9" orientation="portrait" r:id="rId1"/>
  <ignoredErrors>
    <ignoredError sqref="J23:J24"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The University of Auckland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Celine Malaluan</dc:creator>
  <cp:lastModifiedBy>Celine Malaluan</cp:lastModifiedBy>
  <dcterms:created xsi:type="dcterms:W3CDTF">2018-12-13T02:55:42Z</dcterms:created>
  <dcterms:modified xsi:type="dcterms:W3CDTF">2019-01-31T01:48:19Z</dcterms:modified>
</cp:coreProperties>
</file>